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795" yWindow="-15" windowWidth="6450" windowHeight="11955"/>
  </bookViews>
  <sheets>
    <sheet name="Дзержинс.д.4" sheetId="1" r:id="rId1"/>
  </sheets>
  <definedNames>
    <definedName name="_xlnm.Print_Area" localSheetId="0">Дзержинс.д.4!$A$1:$I$93</definedName>
  </definedNames>
  <calcPr calcId="152511"/>
</workbook>
</file>

<file path=xl/calcChain.xml><?xml version="1.0" encoding="utf-8"?>
<calcChain xmlns="http://schemas.openxmlformats.org/spreadsheetml/2006/main">
  <c r="E66" i="1" l="1"/>
  <c r="E57" i="1"/>
  <c r="E52" i="1"/>
  <c r="F52" i="1" s="1"/>
  <c r="H52" i="1" s="1"/>
  <c r="I52" i="1" s="1"/>
  <c r="E45" i="1"/>
  <c r="E42" i="1"/>
  <c r="E39" i="1"/>
  <c r="E36" i="1"/>
  <c r="F82" i="1"/>
  <c r="H82" i="1" s="1"/>
  <c r="I82" i="1" s="1"/>
  <c r="F84" i="1"/>
  <c r="F83" i="1"/>
  <c r="F81" i="1"/>
  <c r="H81" i="1" s="1"/>
  <c r="I81" i="1" s="1"/>
  <c r="F80" i="1"/>
  <c r="H80" i="1" s="1"/>
  <c r="I80" i="1" s="1"/>
  <c r="E79" i="1"/>
  <c r="F79" i="1" s="1"/>
  <c r="H79" i="1" s="1"/>
  <c r="I79" i="1" s="1"/>
  <c r="G85" i="1"/>
  <c r="E85" i="1"/>
  <c r="F85" i="1" s="1"/>
  <c r="E62" i="1"/>
  <c r="F62" i="1" s="1"/>
  <c r="H62" i="1" s="1"/>
  <c r="I62" i="1" s="1"/>
  <c r="E63" i="1"/>
  <c r="F63" i="1" s="1"/>
  <c r="H63" i="1" s="1"/>
  <c r="I63" i="1" s="1"/>
  <c r="E76" i="1"/>
  <c r="F76" i="1" s="1"/>
  <c r="H76" i="1" s="1"/>
  <c r="E74" i="1"/>
  <c r="F74" i="1" s="1"/>
  <c r="E75" i="1"/>
  <c r="E58" i="1"/>
  <c r="E59" i="1"/>
  <c r="E55" i="1"/>
  <c r="F55" i="1" s="1"/>
  <c r="E54" i="1"/>
  <c r="F54" i="1" s="1"/>
  <c r="H54" i="1" s="1"/>
  <c r="I54" i="1" s="1"/>
  <c r="E53" i="1"/>
  <c r="E51" i="1"/>
  <c r="E50" i="1"/>
  <c r="F50" i="1" s="1"/>
  <c r="E43" i="1"/>
  <c r="E44" i="1"/>
  <c r="F44" i="1" s="1"/>
  <c r="E40" i="1"/>
  <c r="E37" i="1"/>
  <c r="E38" i="1" s="1"/>
  <c r="F33" i="1"/>
  <c r="H33" i="1" s="1"/>
  <c r="E31" i="1"/>
  <c r="E30" i="1"/>
  <c r="E28" i="1"/>
  <c r="E29" i="1" s="1"/>
  <c r="H83" i="1"/>
  <c r="I83" i="1" s="1"/>
  <c r="H84" i="1"/>
  <c r="I84" i="1" s="1"/>
  <c r="D37" i="1"/>
  <c r="D36" i="1"/>
  <c r="F71" i="1"/>
  <c r="H71" i="1" s="1"/>
  <c r="I71" i="1" s="1"/>
  <c r="F70" i="1"/>
  <c r="H70" i="1" s="1"/>
  <c r="I70" i="1" s="1"/>
  <c r="F68" i="1"/>
  <c r="H68" i="1" s="1"/>
  <c r="F61" i="1"/>
  <c r="H61" i="1" s="1"/>
  <c r="I61" i="1" s="1"/>
  <c r="D45" i="1"/>
  <c r="F47" i="1"/>
  <c r="F40" i="1"/>
  <c r="F39" i="1"/>
  <c r="H39" i="1" s="1"/>
  <c r="D28" i="1"/>
  <c r="F73" i="1"/>
  <c r="H73" i="1" s="1"/>
  <c r="F60" i="1"/>
  <c r="H60" i="1" s="1"/>
  <c r="H46" i="1"/>
  <c r="I46" i="1" s="1"/>
  <c r="D43" i="1"/>
  <c r="D42" i="1"/>
  <c r="E56" i="1" l="1"/>
  <c r="F56" i="1" s="1"/>
  <c r="H56" i="1" s="1"/>
  <c r="I56" i="1" s="1"/>
  <c r="F37" i="1"/>
  <c r="I39" i="1"/>
  <c r="H40" i="1"/>
  <c r="I40" i="1" s="1"/>
  <c r="I33" i="1"/>
  <c r="H55" i="1"/>
  <c r="H85" i="1"/>
  <c r="F75" i="1" l="1"/>
  <c r="H75" i="1" s="1"/>
  <c r="H37" i="1" l="1"/>
  <c r="F31" i="1"/>
  <c r="H50" i="1"/>
  <c r="F59" i="1"/>
  <c r="H59" i="1" s="1"/>
  <c r="I59" i="1" s="1"/>
  <c r="F38" i="1"/>
  <c r="H38" i="1" s="1"/>
  <c r="F66" i="1"/>
  <c r="H66" i="1" s="1"/>
  <c r="F28" i="1"/>
  <c r="H28" i="1" s="1"/>
  <c r="I28" i="1" s="1"/>
  <c r="F29" i="1"/>
  <c r="H29" i="1" s="1"/>
  <c r="I29" i="1" s="1"/>
  <c r="F53" i="1"/>
  <c r="H53" i="1" s="1"/>
  <c r="H44" i="1"/>
  <c r="F42" i="1"/>
  <c r="F36" i="1"/>
  <c r="F58" i="1"/>
  <c r="H58" i="1" s="1"/>
  <c r="F51" i="1"/>
  <c r="H51" i="1" s="1"/>
  <c r="F30" i="1"/>
  <c r="H30" i="1" s="1"/>
  <c r="I30" i="1" s="1"/>
  <c r="F57" i="1"/>
  <c r="H57" i="1" s="1"/>
  <c r="F45" i="1"/>
  <c r="H45" i="1" s="1"/>
  <c r="F43" i="1"/>
  <c r="H43" i="1" s="1"/>
  <c r="I75" i="1"/>
  <c r="I74" i="1"/>
  <c r="I76" i="1"/>
  <c r="I73" i="1"/>
  <c r="H47" i="1"/>
  <c r="H42" i="1" l="1"/>
  <c r="I42" i="1" s="1"/>
  <c r="H36" i="1"/>
  <c r="I36" i="1" s="1"/>
  <c r="H31" i="1"/>
  <c r="I31" i="1" s="1"/>
  <c r="I47" i="1"/>
  <c r="I38" i="1"/>
  <c r="H88" i="1" l="1"/>
  <c r="I68" i="1"/>
  <c r="I66" i="1"/>
  <c r="I60" i="1"/>
  <c r="I58" i="1"/>
  <c r="I57" i="1"/>
  <c r="I55" i="1"/>
  <c r="I53" i="1"/>
  <c r="I50" i="1"/>
  <c r="I45" i="1"/>
  <c r="I44" i="1"/>
  <c r="I43" i="1"/>
  <c r="I85" i="1" l="1"/>
  <c r="I37" i="1"/>
  <c r="I51" i="1"/>
  <c r="H89" i="1" l="1"/>
  <c r="H90" i="1" s="1"/>
  <c r="I87" i="1"/>
  <c r="I88" i="1" s="1"/>
  <c r="H91" i="1" l="1"/>
</calcChain>
</file>

<file path=xl/sharedStrings.xml><?xml version="1.0" encoding="utf-8"?>
<sst xmlns="http://schemas.openxmlformats.org/spreadsheetml/2006/main" count="181" uniqueCount="155">
  <si>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</si>
  <si>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</si>
  <si>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</si>
  <si>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</si>
  <si>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</si>
  <si>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</si>
  <si>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</si>
  <si>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</si>
  <si>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</si>
  <si>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</si>
  <si>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</si>
  <si>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</si>
  <si>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</si>
  <si>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</si>
  <si>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</si>
  <si>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</si>
  <si>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</si>
  <si>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</si>
  <si>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</si>
  <si>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</si>
  <si>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</si>
  <si>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</si>
  <si>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</si>
  <si>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</si>
  <si>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</si>
  <si>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</si>
  <si>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</si>
  <si>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</si>
  <si>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</si>
  <si>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</si>
  <si>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</si>
  <si>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Ликвидация воздушных пробок в стояках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</si>
  <si>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</si>
  <si>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</si>
  <si>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</si>
  <si>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</si>
  <si>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</si>
  <si>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</si>
  <si>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</si>
  <si>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</si>
  <si>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</si>
  <si>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</si>
  <si>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</si>
  <si>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</si>
  <si>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</si>
  <si>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</si>
  <si>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</si>
  <si>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</si>
  <si>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</si>
  <si>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</si>
  <si>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</si>
  <si>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</si>
  <si>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</si>
  <si>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</si>
  <si>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</si>
  <si>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</si>
  <si>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</si>
  <si>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</si>
  <si>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</si>
  <si>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</si>
  <si>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</si>
  <si>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</si>
  <si>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</si>
  <si>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</si>
  <si>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</si>
  <si>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</si>
  <si>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</si>
  <si>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</si>
  <si>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</si>
  <si>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</si>
  <si>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</si>
  <si>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</si>
  <si>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</si>
  <si>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</si>
  <si>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</si>
  <si>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</si>
  <si>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</si>
  <si>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</si>
  <si>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</si>
  <si>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</si>
  <si>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</si>
  <si>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</si>
  <si>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</si>
  <si>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</si>
  <si>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>31-065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</si>
  <si>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</si>
  <si>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</si>
  <si>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</si>
  <si>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</si>
  <si>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</si>
  <si>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</si>
  <si>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</si>
  <si>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</si>
  <si>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</si>
  <si>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</si>
  <si>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</si>
  <si>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</si>
  <si>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-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</si>
  <si>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</si>
  <si>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</si>
  <si>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</si>
  <si>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</si>
  <si>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</si>
  <si>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</si>
  <si>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</si>
  <si>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</si>
  <si>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</si>
  <si>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</si>
  <si>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</si>
  <si>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</si>
  <si>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</si>
  <si>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</si>
  <si>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</si>
  <si>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</si>
  <si>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</si>
  <si>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</si>
  <si>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</si>
  <si>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</si>
  <si>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</si>
  <si>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</si>
  <si>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</si>
  <si>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</si>
  <si>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</si>
  <si>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</si>
  <si>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</si>
  <si>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</si>
  <si>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</si>
  <si>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</si>
  <si>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>Проверка гермитичности соединений и отключающих устройств внутридомового газового оборудования при D 32мм.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</si>
  <si>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</si>
  <si>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</si>
  <si>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</si>
  <si>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</si>
  <si>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</si>
  <si>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</si>
  <si>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Портовая</t>
  </si>
  <si>
    <t>4</t>
  </si>
  <si>
    <t>1968</t>
  </si>
  <si>
    <t>квартирного</t>
  </si>
  <si>
    <t>Подметание территории с усовершенствованнным покрытием (вх.площ, асф., отмостка) дворовая, уличная</t>
  </si>
  <si>
    <t>Подметание свежего снега с усовершенствованием покрытием (вх.площ. асф) дворовая</t>
  </si>
  <si>
    <t>Сдвиг снега с территории с усовершенствованным покрытием (вх.площ.,асф.)</t>
  </si>
  <si>
    <t xml:space="preserve">Пескоподсыпка территории (вх.площ.) </t>
  </si>
  <si>
    <t>Осмотр системы центрального отопления в начале и конце отопительного сезона</t>
  </si>
  <si>
    <t>Проверка гермитичности соединений и отключающих устройств внутридомового газового оборудования при D 41-50мм.</t>
  </si>
  <si>
    <t>42-003</t>
  </si>
  <si>
    <t>Осмотр деревянных конструкций стропил</t>
  </si>
  <si>
    <t>100м3</t>
  </si>
  <si>
    <t>Осмотр и обслуживание системы ХВ и отведение сточных вод</t>
  </si>
  <si>
    <t xml:space="preserve">к постановлению 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</si>
  <si>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</si>
  <si>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4                                                                                                                                                                          </t>
  </si>
  <si>
    <t xml:space="preserve">по ул. Портовая в г. Ухта   </t>
  </si>
  <si>
    <t>Приложение № 3</t>
  </si>
  <si>
    <t>от 12 апреля 2022 г.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</si>
</sst>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249977111117893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53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9" fontId="16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165" fontId="16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16" fillId="4" borderId="15" xfId="10" applyFont="1" applyFill="1" applyBorder="1" applyAlignment="1" applyProtection="1">
      <alignment horizontal="center" vertical="center" wrapText="1"/>
      <protection hidden="1"/>
    </xf>
    <xf numFmtId="2" fontId="16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7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8" fillId="4" borderId="0" xfId="0" applyFont="1" applyFill="1" applyBorder="1" applyAlignment="1">
      <alignment horizontal="left" vertical="center" wrapText="1"/>
    </xf>
    <xf numFmtId="49" fontId="8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164" fontId="16" fillId="2" borderId="3" xfId="10" applyNumberFormat="1" applyFont="1" applyFill="1" applyBorder="1" applyAlignment="1">
      <alignment horizontal="center" vertical="center"/>
    </xf>
    <xf numFmtId="165" fontId="16" fillId="2" borderId="3" xfId="0" applyNumberFormat="1" applyFont="1" applyFill="1" applyBorder="1" applyAlignment="1">
      <alignment horizontal="center" vertical="center" wrapText="1"/>
    </xf>
    <xf numFmtId="0" fontId="16" fillId="2" borderId="3" xfId="10" applyFont="1" applyFill="1" applyBorder="1" applyAlignment="1" applyProtection="1">
      <alignment horizontal="center" vertical="center" wrapText="1"/>
      <protection hidden="1"/>
    </xf>
    <xf numFmtId="49" fontId="16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7" xfId="10" applyFont="1" applyFill="1" applyBorder="1" applyAlignment="1" applyProtection="1">
      <alignment horizontal="center" vertical="center" wrapText="1"/>
      <protection hidden="1"/>
    </xf>
    <xf numFmtId="2" fontId="16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2" fontId="16" fillId="2" borderId="9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3" xfId="1" applyNumberFormat="1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0" fontId="16" fillId="2" borderId="15" xfId="10" applyFont="1" applyFill="1" applyBorder="1" applyAlignment="1" applyProtection="1">
      <alignment horizontal="center" vertical="center" wrapText="1"/>
      <protection hidden="1"/>
    </xf>
    <xf numFmtId="49" fontId="16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4" xfId="10" applyNumberFormat="1" applyFont="1" applyFill="1" applyBorder="1" applyAlignment="1" applyProtection="1">
      <alignment horizontal="center" vertical="center" wrapText="1"/>
      <protection hidden="1"/>
    </xf>
    <xf numFmtId="165" fontId="16" fillId="2" borderId="13" xfId="0" applyNumberFormat="1" applyFont="1" applyFill="1" applyBorder="1" applyAlignment="1">
      <alignment horizontal="center" vertical="center" wrapText="1"/>
    </xf>
    <xf numFmtId="165" fontId="16" fillId="2" borderId="11" xfId="0" applyNumberFormat="1" applyFont="1" applyFill="1" applyBorder="1" applyAlignment="1">
      <alignment horizontal="center" vertical="center" wrapText="1"/>
    </xf>
    <xf numFmtId="2" fontId="16" fillId="2" borderId="11" xfId="0" applyNumberFormat="1" applyFont="1" applyFill="1" applyBorder="1" applyAlignment="1">
      <alignment horizontal="center" vertical="center" wrapText="1"/>
    </xf>
    <xf numFmtId="165" fontId="16" fillId="2" borderId="9" xfId="0" applyNumberFormat="1" applyFont="1" applyFill="1" applyBorder="1" applyAlignment="1">
      <alignment horizontal="center" vertical="center" wrapText="1"/>
    </xf>
    <xf numFmtId="0" fontId="16" fillId="2" borderId="3" xfId="3" applyFont="1" applyFill="1" applyBorder="1" applyAlignment="1" applyProtection="1">
      <alignment horizontal="center" vertical="center" wrapText="1"/>
      <protection hidden="1"/>
    </xf>
    <xf numFmtId="49" fontId="16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164" fontId="17" fillId="2" borderId="3" xfId="1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16" fillId="2" borderId="17" xfId="11" applyFont="1" applyFill="1" applyBorder="1" applyAlignment="1" applyProtection="1">
      <alignment horizontal="center" vertical="center" wrapText="1"/>
      <protection hidden="1"/>
    </xf>
    <xf numFmtId="49" fontId="16" fillId="2" borderId="10" xfId="11" applyNumberFormat="1" applyFont="1" applyFill="1" applyBorder="1" applyAlignment="1" applyProtection="1">
      <alignment horizontal="left" vertical="center" wrapText="1"/>
      <protection hidden="1"/>
    </xf>
    <xf numFmtId="2" fontId="16" fillId="2" borderId="10" xfId="11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7" applyFont="1" applyFill="1" applyBorder="1" applyAlignment="1" applyProtection="1">
      <alignment horizontal="center" vertical="center" wrapText="1"/>
      <protection hidden="1"/>
    </xf>
    <xf numFmtId="49" fontId="16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/>
    </xf>
    <xf numFmtId="0" fontId="16" fillId="2" borderId="3" xfId="8" applyFont="1" applyFill="1" applyBorder="1" applyAlignment="1" applyProtection="1">
      <alignment horizontal="center" vertical="center" wrapText="1"/>
      <protection hidden="1"/>
    </xf>
    <xf numFmtId="49" fontId="16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7" xfId="9" applyFont="1" applyFill="1" applyBorder="1" applyAlignment="1" applyProtection="1">
      <alignment horizontal="center" vertical="center" wrapText="1"/>
      <protection hidden="1"/>
    </xf>
    <xf numFmtId="49" fontId="16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0" xfId="9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9" applyFont="1" applyFill="1" applyBorder="1" applyAlignment="1" applyProtection="1">
      <alignment horizontal="center" vertical="center" wrapText="1"/>
      <protection hidden="1"/>
    </xf>
    <xf numFmtId="49" fontId="16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3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9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4" fontId="8" fillId="2" borderId="3" xfId="1" applyNumberFormat="1" applyFont="1" applyFill="1" applyBorder="1" applyAlignment="1">
      <alignment horizontal="center" vertical="center" wrapText="1"/>
    </xf>
    <xf numFmtId="43" fontId="20" fillId="0" borderId="3" xfId="10" applyNumberFormat="1" applyFont="1" applyBorder="1" applyAlignment="1">
      <alignment horizontal="center" vertical="center"/>
    </xf>
    <xf numFmtId="164" fontId="16" fillId="0" borderId="3" xfId="10" applyNumberFormat="1" applyFont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 wrapText="1"/>
    </xf>
    <xf numFmtId="164" fontId="17" fillId="0" borderId="0" xfId="10" applyNumberFormat="1" applyFont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4" fontId="17" fillId="0" borderId="6" xfId="10" applyNumberFormat="1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21" fillId="0" borderId="0" xfId="0" applyFont="1"/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/>
    </xf>
    <xf numFmtId="0" fontId="22" fillId="0" borderId="0" xfId="0" applyFont="1" applyBorder="1" applyAlignment="1">
      <alignment vertical="center" wrapText="1"/>
    </xf>
    <xf numFmtId="0" fontId="23" fillId="0" borderId="0" xfId="0" applyFont="1" applyAlignment="1"/>
    <xf numFmtId="0" fontId="22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right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8" zoomScaleNormal="100" zoomScaleSheetLayoutView="100" workbookViewId="0">
      <selection activeCell="H8" sqref="H8:I8"/>
    </sheetView>
  </sheetViews>
  <sheetFormatPr defaultRowHeight="15" customHeight="1" x14ac:dyDescent="0.25"/>
  <cols>
    <col min="1" max="1" width="12.28515625" style="10" customWidth="1"/>
    <col min="2" max="2" width="43.28515625" style="10" customWidth="1"/>
    <col min="3" max="3" width="10.7109375" style="13" customWidth="1"/>
    <col min="4" max="4" width="13.42578125" style="13" customWidth="1"/>
    <col min="5" max="5" width="10.140625" style="13" customWidth="1"/>
    <col min="6" max="6" width="10.28515625" style="10" customWidth="1"/>
    <col min="7" max="7" width="14.5703125" style="17" customWidth="1"/>
    <col min="8" max="8" width="16.7109375" style="10" customWidth="1"/>
    <col min="9" max="9" width="17.85546875" style="3" customWidth="1"/>
  </cols>
  <sheetData>
    <row r="1" spans="1:9" ht="15" hidden="1" customHeight="1" x14ac:dyDescent="0.25">
      <c r="C1" s="122"/>
      <c r="D1" s="131"/>
      <c r="E1" s="131"/>
      <c r="F1" s="131"/>
      <c r="G1" s="131"/>
      <c r="H1" s="131"/>
      <c r="I1" s="131"/>
    </row>
    <row r="2" spans="1:9" ht="15" hidden="1" customHeight="1" x14ac:dyDescent="0.25">
      <c r="A2" s="1"/>
      <c r="B2" s="2"/>
      <c r="C2" s="124"/>
      <c r="D2" s="131"/>
      <c r="E2" s="131"/>
      <c r="F2" s="131"/>
      <c r="G2" s="131"/>
      <c r="H2" s="131"/>
      <c r="I2" s="131"/>
    </row>
    <row r="3" spans="1:9" ht="15" hidden="1" customHeight="1" x14ac:dyDescent="0.25">
      <c r="A3" s="1"/>
      <c r="B3" s="2"/>
      <c r="C3" s="125"/>
      <c r="D3" s="127"/>
      <c r="E3" s="127"/>
      <c r="F3" s="127"/>
      <c r="G3" s="127"/>
      <c r="H3" s="127"/>
      <c r="I3" s="127"/>
    </row>
    <row r="4" spans="1:9" ht="15" hidden="1" customHeight="1" x14ac:dyDescent="0.25">
      <c r="A4" s="1"/>
      <c r="B4" s="2"/>
      <c r="C4" s="125"/>
      <c r="D4" s="131"/>
      <c r="E4" s="131"/>
      <c r="F4" s="131"/>
      <c r="G4" s="131"/>
      <c r="H4" s="131"/>
      <c r="I4" s="131"/>
    </row>
    <row r="5" spans="1:9" ht="15" customHeight="1" x14ac:dyDescent="0.25">
      <c r="A5" s="1"/>
      <c r="B5" s="2"/>
      <c r="C5" s="125"/>
      <c r="D5" s="130"/>
      <c r="E5" s="130"/>
      <c r="F5" s="130"/>
      <c r="G5" s="130"/>
      <c r="H5" s="146" t="s">
        <v>153</v>
      </c>
      <c r="I5" s="146"/>
    </row>
    <row r="6" spans="1:9" ht="12" customHeight="1" x14ac:dyDescent="0.25">
      <c r="A6" s="1"/>
      <c r="B6" s="2"/>
      <c r="C6" s="125"/>
      <c r="D6" s="130"/>
      <c r="E6" s="130"/>
      <c r="F6" s="130"/>
      <c r="G6" s="130"/>
      <c r="H6" s="146" t="s">
        <v>149</v>
      </c>
      <c r="I6" s="146"/>
    </row>
    <row r="7" spans="1:9" ht="15" customHeight="1" x14ac:dyDescent="0.25">
      <c r="A7" s="1"/>
      <c r="B7" s="2"/>
      <c r="C7" s="125"/>
      <c r="D7" s="130"/>
      <c r="E7" s="130"/>
      <c r="F7" s="130"/>
      <c r="G7" s="130"/>
      <c r="H7" s="146" t="s">
        <v>150</v>
      </c>
      <c r="I7" s="146"/>
    </row>
    <row r="8" spans="1:9" ht="15" customHeight="1" x14ac:dyDescent="0.25">
      <c r="A8" s="1"/>
      <c r="B8" s="2"/>
      <c r="C8" s="125"/>
      <c r="D8" s="130"/>
      <c r="E8" s="130"/>
      <c r="F8" s="130"/>
      <c r="G8" s="130"/>
      <c r="H8" s="146" t="s">
        <v>154</v>
      </c>
      <c r="I8" s="146"/>
    </row>
    <row r="9" spans="1:9" ht="15" customHeight="1" x14ac:dyDescent="0.25">
      <c r="A9" s="1"/>
      <c r="B9" s="2"/>
      <c r="C9" s="121"/>
      <c r="D9" s="126"/>
      <c r="E9" s="126"/>
      <c r="F9" s="126"/>
      <c r="G9" s="126"/>
      <c r="H9" s="126"/>
      <c r="I9" s="126"/>
    </row>
    <row r="10" spans="1:9" ht="15" customHeight="1" x14ac:dyDescent="0.3">
      <c r="A10" s="1"/>
      <c r="B10" s="25" t="s">
        <v>35</v>
      </c>
      <c r="C10" s="134" t="s">
        <v>135</v>
      </c>
      <c r="D10" s="135"/>
      <c r="E10" s="136"/>
      <c r="F10" s="22"/>
      <c r="G10" s="22"/>
      <c r="H10" s="22"/>
      <c r="I10" s="22"/>
    </row>
    <row r="11" spans="1:9" ht="15" customHeight="1" x14ac:dyDescent="0.3">
      <c r="A11" s="1"/>
      <c r="B11" s="25" t="s">
        <v>36</v>
      </c>
      <c r="C11" s="137" t="s">
        <v>136</v>
      </c>
      <c r="D11" s="138"/>
      <c r="E11" s="139"/>
      <c r="F11" s="22"/>
      <c r="G11" s="22"/>
      <c r="H11" s="22"/>
      <c r="I11" s="22"/>
    </row>
    <row r="12" spans="1:9" ht="15" customHeight="1" x14ac:dyDescent="0.3">
      <c r="A12" s="1"/>
      <c r="B12" s="25" t="s">
        <v>37</v>
      </c>
      <c r="C12" s="137" t="s">
        <v>137</v>
      </c>
      <c r="D12" s="138"/>
      <c r="E12" s="139"/>
      <c r="F12" s="22"/>
      <c r="G12" s="22"/>
      <c r="H12" s="22"/>
      <c r="I12" s="22"/>
    </row>
    <row r="13" spans="1:9" ht="15" customHeight="1" x14ac:dyDescent="0.3">
      <c r="A13" s="1"/>
      <c r="B13" s="25" t="s">
        <v>38</v>
      </c>
      <c r="C13" s="134" t="s">
        <v>138</v>
      </c>
      <c r="D13" s="135"/>
      <c r="E13" s="136"/>
      <c r="F13" s="22"/>
      <c r="G13" s="22"/>
      <c r="H13" s="22"/>
      <c r="I13" s="22"/>
    </row>
    <row r="14" spans="1:9" ht="10.5" customHeight="1" x14ac:dyDescent="0.3">
      <c r="A14" s="1"/>
      <c r="B14" s="25" t="s">
        <v>39</v>
      </c>
      <c r="C14" s="134">
        <v>2</v>
      </c>
      <c r="D14" s="135"/>
      <c r="E14" s="136"/>
      <c r="F14" s="22"/>
      <c r="G14" s="22"/>
      <c r="H14" s="22"/>
      <c r="I14" s="22"/>
    </row>
    <row r="15" spans="1:9" ht="15" customHeight="1" x14ac:dyDescent="0.3">
      <c r="A15" s="1"/>
      <c r="B15" s="25" t="s">
        <v>40</v>
      </c>
      <c r="C15" s="134">
        <v>2</v>
      </c>
      <c r="D15" s="135"/>
      <c r="E15" s="136"/>
      <c r="F15" s="22"/>
      <c r="G15" s="22"/>
      <c r="H15" s="22"/>
      <c r="I15" s="22"/>
    </row>
    <row r="16" spans="1:9" ht="15" customHeight="1" x14ac:dyDescent="0.3">
      <c r="A16" s="1"/>
      <c r="B16" s="25" t="s">
        <v>42</v>
      </c>
      <c r="C16" s="134">
        <v>16</v>
      </c>
      <c r="D16" s="135"/>
      <c r="E16" s="136"/>
      <c r="F16" s="22"/>
      <c r="G16" s="22"/>
      <c r="H16" s="22"/>
      <c r="I16" s="22"/>
    </row>
    <row r="17" spans="1:10" ht="15" customHeight="1" x14ac:dyDescent="0.3">
      <c r="A17" s="1"/>
      <c r="B17" s="25" t="s">
        <v>41</v>
      </c>
      <c r="C17" s="150">
        <v>729.9</v>
      </c>
      <c r="D17" s="151"/>
      <c r="E17" s="152"/>
      <c r="F17" s="22"/>
      <c r="G17" s="22"/>
      <c r="H17" s="22"/>
      <c r="I17" s="22"/>
    </row>
    <row r="18" spans="1:10" ht="15" customHeight="1" x14ac:dyDescent="0.25">
      <c r="A18" s="1"/>
      <c r="B18" s="25" t="s">
        <v>60</v>
      </c>
      <c r="C18" s="140">
        <v>475.8</v>
      </c>
      <c r="D18" s="140"/>
      <c r="E18" s="140"/>
      <c r="F18" s="39"/>
      <c r="G18" s="14"/>
      <c r="H18" s="4"/>
      <c r="I18" s="20"/>
    </row>
    <row r="19" spans="1:10" ht="15" customHeight="1" x14ac:dyDescent="0.25">
      <c r="A19" s="1"/>
      <c r="B19" s="25" t="s">
        <v>61</v>
      </c>
      <c r="C19" s="148" t="s">
        <v>97</v>
      </c>
      <c r="D19" s="148"/>
      <c r="E19" s="148"/>
      <c r="F19" s="39"/>
      <c r="G19" s="14"/>
      <c r="H19" s="4"/>
      <c r="I19" s="20"/>
    </row>
    <row r="20" spans="1:10" ht="28.5" customHeight="1" x14ac:dyDescent="0.25">
      <c r="A20" s="1"/>
      <c r="B20" s="25" t="s">
        <v>89</v>
      </c>
      <c r="C20" s="140">
        <v>67</v>
      </c>
      <c r="D20" s="140"/>
      <c r="E20" s="140"/>
      <c r="F20" s="39"/>
      <c r="G20" s="14"/>
      <c r="H20" s="4"/>
      <c r="I20" s="20"/>
    </row>
    <row r="21" spans="1:10" ht="18.75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0" ht="15" customHeight="1" x14ac:dyDescent="0.25">
      <c r="A22" s="141" t="s">
        <v>151</v>
      </c>
      <c r="B22" s="141"/>
      <c r="C22" s="141"/>
      <c r="D22" s="141"/>
      <c r="E22" s="141"/>
      <c r="F22" s="141"/>
      <c r="G22" s="141"/>
      <c r="H22" s="141"/>
      <c r="I22" s="141"/>
      <c r="J22" s="128"/>
    </row>
    <row r="23" spans="1:10" ht="15" customHeight="1" x14ac:dyDescent="0.25">
      <c r="A23" s="142" t="s">
        <v>152</v>
      </c>
      <c r="B23" s="142"/>
      <c r="C23" s="142"/>
      <c r="D23" s="142"/>
      <c r="E23" s="142"/>
      <c r="F23" s="142"/>
      <c r="G23" s="142"/>
      <c r="H23" s="142"/>
      <c r="I23" s="142"/>
      <c r="J23" s="129"/>
    </row>
    <row r="24" spans="1:10" ht="0.7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10" ht="66.7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91</v>
      </c>
      <c r="G25" s="5" t="s">
        <v>5</v>
      </c>
      <c r="H25" s="6" t="s">
        <v>92</v>
      </c>
      <c r="I25" s="40" t="s">
        <v>6</v>
      </c>
    </row>
    <row r="26" spans="1:10" ht="15" customHeight="1" x14ac:dyDescent="0.25">
      <c r="A26" s="1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5">
        <v>7</v>
      </c>
      <c r="H26" s="8">
        <v>8</v>
      </c>
      <c r="I26" s="41">
        <v>9</v>
      </c>
    </row>
    <row r="27" spans="1:10" s="20" customFormat="1" ht="15" customHeight="1" x14ac:dyDescent="0.25">
      <c r="A27" s="147" t="s">
        <v>7</v>
      </c>
      <c r="B27" s="147"/>
      <c r="C27" s="147"/>
      <c r="D27" s="147"/>
      <c r="E27" s="147"/>
      <c r="F27" s="147"/>
      <c r="G27" s="147"/>
      <c r="H27" s="147"/>
      <c r="I27" s="147"/>
    </row>
    <row r="28" spans="1:10" s="20" customFormat="1" ht="31.5" customHeight="1" x14ac:dyDescent="0.25">
      <c r="A28" s="55" t="s">
        <v>62</v>
      </c>
      <c r="B28" s="59" t="s">
        <v>53</v>
      </c>
      <c r="C28" s="55" t="s">
        <v>8</v>
      </c>
      <c r="D28" s="55">
        <f>3*52</f>
        <v>156</v>
      </c>
      <c r="E28" s="55">
        <f>67/100</f>
        <v>0.67</v>
      </c>
      <c r="F28" s="55">
        <f t="shared" ref="F28:F31" si="0">D28*E28</f>
        <v>104.52000000000001</v>
      </c>
      <c r="G28" s="115">
        <v>257.58</v>
      </c>
      <c r="H28" s="27">
        <f>G28*F28</f>
        <v>26922.261600000002</v>
      </c>
      <c r="I28" s="28">
        <f>H28/12/C17</f>
        <v>3.07373859432799</v>
      </c>
    </row>
    <row r="29" spans="1:10" s="21" customFormat="1" ht="12.75" customHeight="1" x14ac:dyDescent="0.2">
      <c r="A29" s="55" t="s">
        <v>63</v>
      </c>
      <c r="B29" s="59" t="s">
        <v>54</v>
      </c>
      <c r="C29" s="55" t="s">
        <v>8</v>
      </c>
      <c r="D29" s="55">
        <v>12</v>
      </c>
      <c r="E29" s="61">
        <f>E28</f>
        <v>0.67</v>
      </c>
      <c r="F29" s="55">
        <f t="shared" si="0"/>
        <v>8.0400000000000009</v>
      </c>
      <c r="G29" s="115">
        <v>669.24</v>
      </c>
      <c r="H29" s="28">
        <f>F29*G29</f>
        <v>5380.6896000000006</v>
      </c>
      <c r="I29" s="30">
        <f>H29/12/C17</f>
        <v>0.61431812577065359</v>
      </c>
    </row>
    <row r="30" spans="1:10" s="21" customFormat="1" ht="15" customHeight="1" x14ac:dyDescent="0.2">
      <c r="A30" s="62" t="s">
        <v>64</v>
      </c>
      <c r="B30" s="63" t="s">
        <v>52</v>
      </c>
      <c r="C30" s="64" t="s">
        <v>8</v>
      </c>
      <c r="D30" s="55">
        <v>12</v>
      </c>
      <c r="E30" s="61">
        <f>3.2/100</f>
        <v>3.2000000000000001E-2</v>
      </c>
      <c r="F30" s="55">
        <f t="shared" si="0"/>
        <v>0.38400000000000001</v>
      </c>
      <c r="G30" s="116">
        <v>320.02629433367093</v>
      </c>
      <c r="H30" s="28">
        <f>G30*F30</f>
        <v>122.89009702412964</v>
      </c>
      <c r="I30" s="30">
        <f>H30/12/C17</f>
        <v>1.4030471871047364E-2</v>
      </c>
    </row>
    <row r="31" spans="1:10" s="21" customFormat="1" ht="26.25" customHeight="1" x14ac:dyDescent="0.2">
      <c r="A31" s="62" t="s">
        <v>65</v>
      </c>
      <c r="B31" s="63" t="s">
        <v>55</v>
      </c>
      <c r="C31" s="64" t="s">
        <v>8</v>
      </c>
      <c r="D31" s="55">
        <v>2</v>
      </c>
      <c r="E31" s="61">
        <f>7.7/100</f>
        <v>7.6999999999999999E-2</v>
      </c>
      <c r="F31" s="55">
        <f t="shared" si="0"/>
        <v>0.154</v>
      </c>
      <c r="G31" s="116">
        <v>764.94519507029929</v>
      </c>
      <c r="H31" s="28">
        <f>G31*F31</f>
        <v>117.80156004082609</v>
      </c>
      <c r="I31" s="30">
        <f>H31/12/C17</f>
        <v>1.3449509069829897E-2</v>
      </c>
    </row>
    <row r="32" spans="1:10" s="21" customFormat="1" ht="11.25" hidden="1" customHeight="1" x14ac:dyDescent="0.2">
      <c r="A32" s="65"/>
      <c r="B32" s="31"/>
      <c r="C32" s="66"/>
      <c r="D32" s="55"/>
      <c r="E32" s="61"/>
      <c r="F32" s="36"/>
      <c r="G32" s="60"/>
      <c r="H32" s="28"/>
      <c r="I32" s="30"/>
    </row>
    <row r="33" spans="1:9" s="21" customFormat="1" ht="11.25" customHeight="1" x14ac:dyDescent="0.2">
      <c r="A33" s="55"/>
      <c r="B33" s="59" t="s">
        <v>66</v>
      </c>
      <c r="C33" s="55" t="s">
        <v>10</v>
      </c>
      <c r="D33" s="67">
        <v>4</v>
      </c>
      <c r="E33" s="36">
        <v>100</v>
      </c>
      <c r="F33" s="36">
        <f>E33*D33</f>
        <v>400</v>
      </c>
      <c r="G33" s="36">
        <v>2.4500000000000002</v>
      </c>
      <c r="H33" s="28">
        <f>F33*G33</f>
        <v>980.00000000000011</v>
      </c>
      <c r="I33" s="30">
        <f>H33/12/C17</f>
        <v>0.11188747316984063</v>
      </c>
    </row>
    <row r="34" spans="1:9" s="3" customFormat="1" ht="19.5" customHeight="1" x14ac:dyDescent="0.25">
      <c r="A34" s="132" t="s">
        <v>11</v>
      </c>
      <c r="B34" s="133"/>
      <c r="C34" s="133"/>
      <c r="D34" s="133"/>
      <c r="E34" s="133"/>
      <c r="F34" s="133"/>
      <c r="G34" s="133"/>
      <c r="H34" s="54"/>
      <c r="I34" s="54"/>
    </row>
    <row r="35" spans="1:9" s="3" customFormat="1" ht="15" customHeight="1" x14ac:dyDescent="0.25">
      <c r="A35" s="132" t="s">
        <v>120</v>
      </c>
      <c r="B35" s="133"/>
      <c r="C35" s="133"/>
      <c r="D35" s="133"/>
      <c r="E35" s="133"/>
      <c r="F35" s="133"/>
      <c r="G35" s="133"/>
      <c r="H35" s="42"/>
      <c r="I35" s="54"/>
    </row>
    <row r="36" spans="1:9" s="21" customFormat="1" ht="40.5" customHeight="1" x14ac:dyDescent="0.2">
      <c r="A36" s="68" t="s">
        <v>67</v>
      </c>
      <c r="B36" s="69" t="s">
        <v>139</v>
      </c>
      <c r="C36" s="68" t="s">
        <v>12</v>
      </c>
      <c r="D36" s="68">
        <f>3*26</f>
        <v>78</v>
      </c>
      <c r="E36" s="36">
        <f>(152.2+25+84.6)/1000</f>
        <v>0.26179999999999998</v>
      </c>
      <c r="F36" s="70">
        <f>D36*E36</f>
        <v>20.420399999999997</v>
      </c>
      <c r="G36" s="116">
        <v>379.87433809305719</v>
      </c>
      <c r="H36" s="27">
        <f>ROUND(F36*G36,2)</f>
        <v>7757.19</v>
      </c>
      <c r="I36" s="33">
        <f>H36/12/C17</f>
        <v>0.88564529387587343</v>
      </c>
    </row>
    <row r="37" spans="1:9" s="21" customFormat="1" ht="15.75" customHeight="1" x14ac:dyDescent="0.2">
      <c r="A37" s="71" t="s">
        <v>68</v>
      </c>
      <c r="B37" s="59" t="s">
        <v>13</v>
      </c>
      <c r="C37" s="55" t="s">
        <v>12</v>
      </c>
      <c r="D37" s="55">
        <f>6*2</f>
        <v>12</v>
      </c>
      <c r="E37" s="36">
        <f>(500+676.9)/1000</f>
        <v>1.1769000000000001</v>
      </c>
      <c r="F37" s="70">
        <f>D37*E37</f>
        <v>14.122800000000002</v>
      </c>
      <c r="G37" s="116">
        <v>228.96977840542175</v>
      </c>
      <c r="H37" s="28">
        <f>F37*G37</f>
        <v>3233.6943864640907</v>
      </c>
      <c r="I37" s="30">
        <f>H37/12/C17</f>
        <v>0.36919376929078079</v>
      </c>
    </row>
    <row r="38" spans="1:9" s="21" customFormat="1" ht="27" customHeight="1" x14ac:dyDescent="0.2">
      <c r="A38" s="71" t="s">
        <v>69</v>
      </c>
      <c r="B38" s="59" t="s">
        <v>14</v>
      </c>
      <c r="C38" s="55" t="s">
        <v>12</v>
      </c>
      <c r="D38" s="55">
        <v>1</v>
      </c>
      <c r="E38" s="36">
        <f>E37</f>
        <v>1.1769000000000001</v>
      </c>
      <c r="F38" s="70">
        <f>D38*E38</f>
        <v>1.1769000000000001</v>
      </c>
      <c r="G38" s="116">
        <v>4436.1830307239452</v>
      </c>
      <c r="H38" s="28">
        <f>F38*G38</f>
        <v>5220.9438088590114</v>
      </c>
      <c r="I38" s="30">
        <f>H38/12/C17</f>
        <v>0.59607980646424297</v>
      </c>
    </row>
    <row r="39" spans="1:9" s="21" customFormat="1" ht="12.75" customHeight="1" x14ac:dyDescent="0.2">
      <c r="A39" s="55" t="s">
        <v>98</v>
      </c>
      <c r="B39" s="59" t="s">
        <v>99</v>
      </c>
      <c r="C39" s="55" t="s">
        <v>12</v>
      </c>
      <c r="D39" s="55" t="s">
        <v>30</v>
      </c>
      <c r="E39" s="36">
        <f>676.9/1000</f>
        <v>0.67689999999999995</v>
      </c>
      <c r="F39" s="36">
        <f>E39*3</f>
        <v>2.0306999999999999</v>
      </c>
      <c r="G39" s="116">
        <v>1030.3346439606457</v>
      </c>
      <c r="H39" s="28">
        <f>F39*G39</f>
        <v>2092.3005614908834</v>
      </c>
      <c r="I39" s="30">
        <f>H39/12/C17</f>
        <v>0.23887981932352417</v>
      </c>
    </row>
    <row r="40" spans="1:9" s="21" customFormat="1" ht="15" customHeight="1" x14ac:dyDescent="0.2">
      <c r="A40" s="55" t="s">
        <v>100</v>
      </c>
      <c r="B40" s="59" t="s">
        <v>101</v>
      </c>
      <c r="C40" s="55" t="s">
        <v>12</v>
      </c>
      <c r="D40" s="55" t="s">
        <v>30</v>
      </c>
      <c r="E40" s="36">
        <f>E39</f>
        <v>0.67689999999999995</v>
      </c>
      <c r="F40" s="36">
        <f>E40*3</f>
        <v>2.0306999999999999</v>
      </c>
      <c r="G40" s="116">
        <v>686.8946557843891</v>
      </c>
      <c r="H40" s="28">
        <f>F40*G40</f>
        <v>1394.8769775013589</v>
      </c>
      <c r="I40" s="30">
        <f>H40/12/C17</f>
        <v>0.1592543473422568</v>
      </c>
    </row>
    <row r="41" spans="1:9" s="3" customFormat="1" ht="20.25" customHeight="1" x14ac:dyDescent="0.25">
      <c r="A41" s="132" t="s">
        <v>121</v>
      </c>
      <c r="B41" s="133"/>
      <c r="C41" s="133"/>
      <c r="D41" s="133"/>
      <c r="E41" s="133"/>
      <c r="F41" s="133"/>
      <c r="G41" s="133"/>
      <c r="H41" s="35"/>
      <c r="I41" s="35"/>
    </row>
    <row r="42" spans="1:9" s="21" customFormat="1" ht="29.25" customHeight="1" x14ac:dyDescent="0.2">
      <c r="A42" s="72" t="s">
        <v>70</v>
      </c>
      <c r="B42" s="59" t="s">
        <v>140</v>
      </c>
      <c r="C42" s="55" t="s">
        <v>12</v>
      </c>
      <c r="D42" s="55">
        <f>2*26</f>
        <v>52</v>
      </c>
      <c r="E42" s="61">
        <f>(152.2+25)/1000</f>
        <v>0.1772</v>
      </c>
      <c r="F42" s="36">
        <f t="shared" ref="F42:F45" si="1">D42*E42</f>
        <v>9.2143999999999995</v>
      </c>
      <c r="G42" s="116">
        <v>515.17466169626107</v>
      </c>
      <c r="H42" s="32">
        <f>F42*G42</f>
        <v>4747.0254027340279</v>
      </c>
      <c r="I42" s="30">
        <f>H42/12/C17</f>
        <v>0.54197211978056681</v>
      </c>
    </row>
    <row r="43" spans="1:9" s="21" customFormat="1" ht="28.5" customHeight="1" x14ac:dyDescent="0.2">
      <c r="A43" s="72" t="s">
        <v>71</v>
      </c>
      <c r="B43" s="59" t="s">
        <v>141</v>
      </c>
      <c r="C43" s="55" t="s">
        <v>12</v>
      </c>
      <c r="D43" s="68">
        <f>2*26</f>
        <v>52</v>
      </c>
      <c r="E43" s="61">
        <f>E42</f>
        <v>0.1772</v>
      </c>
      <c r="F43" s="36">
        <f t="shared" si="1"/>
        <v>9.2143999999999995</v>
      </c>
      <c r="G43" s="116">
        <v>3088.4203518717218</v>
      </c>
      <c r="H43" s="32">
        <f>F43*G43</f>
        <v>28457.94049028679</v>
      </c>
      <c r="I43" s="30">
        <f>H43/12/C17</f>
        <v>3.2490684215060046</v>
      </c>
    </row>
    <row r="44" spans="1:9" s="21" customFormat="1" ht="12" customHeight="1" x14ac:dyDescent="0.2">
      <c r="A44" s="55" t="s">
        <v>72</v>
      </c>
      <c r="B44" s="59" t="s">
        <v>17</v>
      </c>
      <c r="C44" s="55" t="s">
        <v>12</v>
      </c>
      <c r="D44" s="55">
        <v>3</v>
      </c>
      <c r="E44" s="61">
        <f xml:space="preserve"> 84.3/1000</f>
        <v>8.43E-2</v>
      </c>
      <c r="F44" s="36">
        <f>D44*E44</f>
        <v>0.25290000000000001</v>
      </c>
      <c r="G44" s="116">
        <v>8523.7295543874498</v>
      </c>
      <c r="H44" s="28">
        <f t="shared" ref="H44:H46" si="2">F44*G44</f>
        <v>2155.6512043045864</v>
      </c>
      <c r="I44" s="30">
        <f>H44/12/C17</f>
        <v>0.24611261865833065</v>
      </c>
    </row>
    <row r="45" spans="1:9" s="21" customFormat="1" ht="14.25" customHeight="1" x14ac:dyDescent="0.2">
      <c r="A45" s="55" t="s">
        <v>73</v>
      </c>
      <c r="B45" s="59" t="s">
        <v>142</v>
      </c>
      <c r="C45" s="55" t="s">
        <v>12</v>
      </c>
      <c r="D45" s="55">
        <f>2*26</f>
        <v>52</v>
      </c>
      <c r="E45" s="36">
        <f>(25+15.22)/1000</f>
        <v>4.0219999999999999E-2</v>
      </c>
      <c r="F45" s="36">
        <f t="shared" si="1"/>
        <v>2.09144</v>
      </c>
      <c r="G45" s="116">
        <v>629.65955089897182</v>
      </c>
      <c r="H45" s="28">
        <f t="shared" si="2"/>
        <v>1316.8951711321456</v>
      </c>
      <c r="I45" s="30">
        <f>H45/12/C17</f>
        <v>0.15035109502810268</v>
      </c>
    </row>
    <row r="46" spans="1:9" s="18" customFormat="1" ht="9.75" customHeight="1" x14ac:dyDescent="0.2">
      <c r="A46" s="72"/>
      <c r="B46" s="73" t="s">
        <v>18</v>
      </c>
      <c r="C46" s="72" t="s">
        <v>9</v>
      </c>
      <c r="D46" s="72"/>
      <c r="E46" s="74"/>
      <c r="F46" s="74">
        <v>1</v>
      </c>
      <c r="G46" s="75">
        <v>286.67</v>
      </c>
      <c r="H46" s="57">
        <f t="shared" si="2"/>
        <v>286.67</v>
      </c>
      <c r="I46" s="30">
        <f>H46/12/C17</f>
        <v>3.2729369319998175E-2</v>
      </c>
    </row>
    <row r="47" spans="1:9" s="18" customFormat="1" ht="15" customHeight="1" x14ac:dyDescent="0.2">
      <c r="A47" s="55"/>
      <c r="B47" s="59" t="s">
        <v>93</v>
      </c>
      <c r="C47" s="55" t="s">
        <v>16</v>
      </c>
      <c r="D47" s="55" t="s">
        <v>30</v>
      </c>
      <c r="E47" s="76">
        <v>3</v>
      </c>
      <c r="F47" s="36">
        <f>E47</f>
        <v>3</v>
      </c>
      <c r="G47" s="75">
        <v>1782.05</v>
      </c>
      <c r="H47" s="28">
        <f>G47*F47</f>
        <v>5346.15</v>
      </c>
      <c r="I47" s="30">
        <f>H47/C17/12</f>
        <v>0.61037470886422796</v>
      </c>
    </row>
    <row r="48" spans="1:9" s="3" customFormat="1" ht="15" customHeight="1" x14ac:dyDescent="0.25">
      <c r="A48" s="132" t="s">
        <v>20</v>
      </c>
      <c r="B48" s="133"/>
      <c r="C48" s="133"/>
      <c r="D48" s="133"/>
      <c r="E48" s="133"/>
      <c r="F48" s="133"/>
      <c r="G48" s="133"/>
      <c r="H48" s="54"/>
      <c r="I48" s="54"/>
    </row>
    <row r="49" spans="1:11" s="3" customFormat="1" ht="15" customHeight="1" x14ac:dyDescent="0.25">
      <c r="A49" s="132" t="s">
        <v>88</v>
      </c>
      <c r="B49" s="133"/>
      <c r="C49" s="133"/>
      <c r="D49" s="133"/>
      <c r="E49" s="133"/>
      <c r="F49" s="133"/>
      <c r="G49" s="133"/>
      <c r="H49" s="54"/>
      <c r="I49" s="54"/>
    </row>
    <row r="50" spans="1:11" s="21" customFormat="1" ht="15" customHeight="1" x14ac:dyDescent="0.2">
      <c r="A50" s="77" t="s">
        <v>102</v>
      </c>
      <c r="B50" s="78" t="s">
        <v>103</v>
      </c>
      <c r="C50" s="79" t="s">
        <v>12</v>
      </c>
      <c r="D50" s="55">
        <v>2</v>
      </c>
      <c r="E50" s="80">
        <f>550/1000</f>
        <v>0.55000000000000004</v>
      </c>
      <c r="F50" s="70">
        <f>D50*E50</f>
        <v>1.1000000000000001</v>
      </c>
      <c r="G50" s="116">
        <v>1047.9637608780843</v>
      </c>
      <c r="H50" s="28">
        <f t="shared" ref="H50:H60" si="3">F50*G50</f>
        <v>1152.7601369658928</v>
      </c>
      <c r="I50" s="30">
        <f>H50/12/C17</f>
        <v>0.13161165193472768</v>
      </c>
    </row>
    <row r="51" spans="1:11" s="21" customFormat="1" ht="15" customHeight="1" x14ac:dyDescent="0.2">
      <c r="A51" s="55" t="s">
        <v>74</v>
      </c>
      <c r="B51" s="59" t="s">
        <v>21</v>
      </c>
      <c r="C51" s="55" t="s">
        <v>12</v>
      </c>
      <c r="D51" s="55">
        <v>2</v>
      </c>
      <c r="E51" s="81">
        <f>18.64/1000</f>
        <v>1.864E-2</v>
      </c>
      <c r="F51" s="70">
        <f t="shared" ref="F51:F61" si="4">D51*E51</f>
        <v>3.7280000000000001E-2</v>
      </c>
      <c r="G51" s="116">
        <v>862.6368142066043</v>
      </c>
      <c r="H51" s="32">
        <f t="shared" si="3"/>
        <v>32.159100433622207</v>
      </c>
      <c r="I51" s="30">
        <f>H51/12/C17</f>
        <v>3.6716331499317498E-3</v>
      </c>
    </row>
    <row r="52" spans="1:11" s="21" customFormat="1" ht="15" customHeight="1" x14ac:dyDescent="0.2">
      <c r="A52" s="55" t="s">
        <v>145</v>
      </c>
      <c r="B52" s="59" t="s">
        <v>146</v>
      </c>
      <c r="C52" s="55" t="s">
        <v>147</v>
      </c>
      <c r="D52" s="55">
        <v>2</v>
      </c>
      <c r="E52" s="81">
        <f>49.97/100</f>
        <v>0.49969999999999998</v>
      </c>
      <c r="F52" s="70">
        <f>D52*E52</f>
        <v>0.99939999999999996</v>
      </c>
      <c r="G52" s="116">
        <v>108.39292497407583</v>
      </c>
      <c r="H52" s="32">
        <f>F52*G52</f>
        <v>108.32788921909138</v>
      </c>
      <c r="I52" s="30">
        <f>H52/12/C17</f>
        <v>1.2367891631169952E-2</v>
      </c>
    </row>
    <row r="53" spans="1:11" s="21" customFormat="1" ht="15" customHeight="1" x14ac:dyDescent="0.2">
      <c r="A53" s="55" t="s">
        <v>75</v>
      </c>
      <c r="B53" s="59" t="s">
        <v>44</v>
      </c>
      <c r="C53" s="55" t="s">
        <v>12</v>
      </c>
      <c r="D53" s="55">
        <v>2</v>
      </c>
      <c r="E53" s="82">
        <f>280/1000</f>
        <v>0.28000000000000003</v>
      </c>
      <c r="F53" s="70">
        <f t="shared" si="4"/>
        <v>0.56000000000000005</v>
      </c>
      <c r="G53" s="116">
        <v>862.6368142066043</v>
      </c>
      <c r="H53" s="32">
        <f t="shared" si="3"/>
        <v>483.07661595569846</v>
      </c>
      <c r="I53" s="30">
        <f>H53/12/C17</f>
        <v>5.5153287659918997E-2</v>
      </c>
    </row>
    <row r="54" spans="1:11" s="21" customFormat="1" ht="15" customHeight="1" x14ac:dyDescent="0.2">
      <c r="A54" s="55" t="s">
        <v>104</v>
      </c>
      <c r="B54" s="59" t="s">
        <v>105</v>
      </c>
      <c r="C54" s="55" t="s">
        <v>12</v>
      </c>
      <c r="D54" s="55">
        <v>2</v>
      </c>
      <c r="E54" s="82">
        <f>600/1000</f>
        <v>0.6</v>
      </c>
      <c r="F54" s="70">
        <f>D54*E54</f>
        <v>1.2</v>
      </c>
      <c r="G54" s="116">
        <v>903.28416107188275</v>
      </c>
      <c r="H54" s="32">
        <f>F54*G54</f>
        <v>1083.9409932862593</v>
      </c>
      <c r="I54" s="30">
        <f>H54/12/C17</f>
        <v>0.12375450898368033</v>
      </c>
    </row>
    <row r="55" spans="1:11" s="21" customFormat="1" ht="26.25" customHeight="1" x14ac:dyDescent="0.2">
      <c r="A55" s="55" t="s">
        <v>76</v>
      </c>
      <c r="B55" s="59" t="s">
        <v>143</v>
      </c>
      <c r="C55" s="55" t="s">
        <v>12</v>
      </c>
      <c r="D55" s="55">
        <v>2</v>
      </c>
      <c r="E55" s="81">
        <f>6/1000</f>
        <v>6.0000000000000001E-3</v>
      </c>
      <c r="F55" s="83">
        <f>D55*E55</f>
        <v>1.2E-2</v>
      </c>
      <c r="G55" s="116">
        <v>1841.0943459166565</v>
      </c>
      <c r="H55" s="32">
        <f t="shared" si="3"/>
        <v>22.093132150999878</v>
      </c>
      <c r="I55" s="30">
        <f>H55/12/C17</f>
        <v>2.5223925824313692E-3</v>
      </c>
    </row>
    <row r="56" spans="1:11" s="21" customFormat="1" ht="25.5" x14ac:dyDescent="0.2">
      <c r="A56" s="55" t="s">
        <v>94</v>
      </c>
      <c r="B56" s="59" t="s">
        <v>148</v>
      </c>
      <c r="C56" s="55" t="s">
        <v>95</v>
      </c>
      <c r="D56" s="55">
        <v>2</v>
      </c>
      <c r="E56" s="81">
        <f>E55</f>
        <v>6.0000000000000001E-3</v>
      </c>
      <c r="F56" s="83">
        <f t="shared" si="4"/>
        <v>1.2E-2</v>
      </c>
      <c r="G56" s="116">
        <v>1841.0943459166565</v>
      </c>
      <c r="H56" s="32">
        <f t="shared" si="3"/>
        <v>22.093132150999878</v>
      </c>
      <c r="I56" s="30">
        <f>H56/12/C17</f>
        <v>2.5223925824313692E-3</v>
      </c>
    </row>
    <row r="57" spans="1:11" s="21" customFormat="1" ht="29.25" customHeight="1" x14ac:dyDescent="0.2">
      <c r="A57" s="55" t="s">
        <v>77</v>
      </c>
      <c r="B57" s="59" t="s">
        <v>22</v>
      </c>
      <c r="C57" s="55" t="s">
        <v>23</v>
      </c>
      <c r="D57" s="55">
        <v>2</v>
      </c>
      <c r="E57" s="82">
        <f>4/100</f>
        <v>0.04</v>
      </c>
      <c r="F57" s="70">
        <f t="shared" si="4"/>
        <v>0.08</v>
      </c>
      <c r="G57" s="116">
        <v>4142.4475988806007</v>
      </c>
      <c r="H57" s="32">
        <f t="shared" si="3"/>
        <v>331.39580791044807</v>
      </c>
      <c r="I57" s="30">
        <f>H57/12/C17</f>
        <v>3.7835754659365214E-2</v>
      </c>
    </row>
    <row r="58" spans="1:11" s="21" customFormat="1" ht="15" customHeight="1" x14ac:dyDescent="0.2">
      <c r="A58" s="55" t="s">
        <v>78</v>
      </c>
      <c r="B58" s="59" t="s">
        <v>24</v>
      </c>
      <c r="C58" s="55" t="s">
        <v>25</v>
      </c>
      <c r="D58" s="72">
        <v>2</v>
      </c>
      <c r="E58" s="82">
        <f>1/100</f>
        <v>0.01</v>
      </c>
      <c r="F58" s="70">
        <f t="shared" si="4"/>
        <v>0.02</v>
      </c>
      <c r="G58" s="116">
        <v>8574.8726950442306</v>
      </c>
      <c r="H58" s="32">
        <f t="shared" si="3"/>
        <v>171.49745390088461</v>
      </c>
      <c r="I58" s="30">
        <f>H58/12/C17</f>
        <v>1.9580017114317557E-2</v>
      </c>
      <c r="K58" s="23"/>
    </row>
    <row r="59" spans="1:11" s="21" customFormat="1" ht="30.75" customHeight="1" x14ac:dyDescent="0.2">
      <c r="A59" s="84" t="s">
        <v>79</v>
      </c>
      <c r="B59" s="85" t="s">
        <v>45</v>
      </c>
      <c r="C59" s="86" t="s">
        <v>12</v>
      </c>
      <c r="D59" s="55">
        <v>2</v>
      </c>
      <c r="E59" s="36">
        <f>496/1000</f>
        <v>0.496</v>
      </c>
      <c r="F59" s="70">
        <f t="shared" si="4"/>
        <v>0.99199999999999999</v>
      </c>
      <c r="G59" s="116">
        <v>1841.0943459166565</v>
      </c>
      <c r="H59" s="32">
        <f t="shared" si="3"/>
        <v>1826.3655911493233</v>
      </c>
      <c r="I59" s="30">
        <f>H59/12/C17</f>
        <v>0.20851778681432653</v>
      </c>
      <c r="K59" s="23"/>
    </row>
    <row r="60" spans="1:11" s="21" customFormat="1" ht="15" customHeight="1" x14ac:dyDescent="0.2">
      <c r="A60" s="55" t="s">
        <v>80</v>
      </c>
      <c r="B60" s="59" t="s">
        <v>26</v>
      </c>
      <c r="C60" s="55" t="s">
        <v>19</v>
      </c>
      <c r="D60" s="55">
        <v>3</v>
      </c>
      <c r="E60" s="36">
        <v>48</v>
      </c>
      <c r="F60" s="70">
        <f t="shared" si="4"/>
        <v>144</v>
      </c>
      <c r="G60" s="116">
        <v>84.989800322441269</v>
      </c>
      <c r="H60" s="28">
        <f t="shared" si="3"/>
        <v>12238.531246431543</v>
      </c>
      <c r="I60" s="30">
        <f>H60/12/C17</f>
        <v>1.3972840168095566</v>
      </c>
    </row>
    <row r="61" spans="1:11" s="21" customFormat="1" ht="15" customHeight="1" x14ac:dyDescent="0.2">
      <c r="A61" s="55" t="s">
        <v>106</v>
      </c>
      <c r="B61" s="59" t="s">
        <v>108</v>
      </c>
      <c r="C61" s="55" t="s">
        <v>107</v>
      </c>
      <c r="D61" s="55">
        <v>4</v>
      </c>
      <c r="E61" s="36">
        <v>16</v>
      </c>
      <c r="F61" s="36">
        <f t="shared" si="4"/>
        <v>64</v>
      </c>
      <c r="G61" s="116">
        <v>182.61448124939048</v>
      </c>
      <c r="H61" s="28">
        <f>F61*G61</f>
        <v>11687.326799960991</v>
      </c>
      <c r="I61" s="30">
        <f>H61/12/C17</f>
        <v>1.3343525140385659</v>
      </c>
    </row>
    <row r="62" spans="1:11" s="21" customFormat="1" ht="37.5" customHeight="1" x14ac:dyDescent="0.2">
      <c r="A62" s="55" t="s">
        <v>124</v>
      </c>
      <c r="B62" s="59" t="s">
        <v>122</v>
      </c>
      <c r="C62" s="55" t="s">
        <v>123</v>
      </c>
      <c r="D62" s="67" t="s">
        <v>30</v>
      </c>
      <c r="E62" s="36">
        <f>16/100</f>
        <v>0.16</v>
      </c>
      <c r="F62" s="36">
        <f>E62</f>
        <v>0.16</v>
      </c>
      <c r="G62" s="116">
        <v>27616.35647102234</v>
      </c>
      <c r="H62" s="28">
        <f>F62*G62</f>
        <v>4418.6170353635744</v>
      </c>
      <c r="I62" s="30">
        <f>H62/12/C17</f>
        <v>0.50447744386943127</v>
      </c>
    </row>
    <row r="63" spans="1:11" s="21" customFormat="1" ht="15" customHeight="1" x14ac:dyDescent="0.2">
      <c r="A63" s="55" t="s">
        <v>125</v>
      </c>
      <c r="B63" s="59" t="s">
        <v>126</v>
      </c>
      <c r="C63" s="55" t="s">
        <v>127</v>
      </c>
      <c r="D63" s="67" t="s">
        <v>30</v>
      </c>
      <c r="E63" s="36">
        <f>30/3</f>
        <v>10</v>
      </c>
      <c r="F63" s="36">
        <f>E63</f>
        <v>10</v>
      </c>
      <c r="G63" s="116">
        <v>1137.9348796134052</v>
      </c>
      <c r="H63" s="28">
        <f>F63*G63</f>
        <v>11379.348796134052</v>
      </c>
      <c r="I63" s="30">
        <f>H63/12/C17</f>
        <v>1.2991903909364357</v>
      </c>
    </row>
    <row r="64" spans="1:11" s="3" customFormat="1" ht="15" customHeight="1" x14ac:dyDescent="0.25">
      <c r="A64" s="132" t="s">
        <v>27</v>
      </c>
      <c r="B64" s="133"/>
      <c r="C64" s="133"/>
      <c r="D64" s="133"/>
      <c r="E64" s="133"/>
      <c r="F64" s="133"/>
      <c r="G64" s="133"/>
      <c r="H64" s="35"/>
      <c r="I64" s="35"/>
    </row>
    <row r="65" spans="1:9" ht="15" customHeight="1" x14ac:dyDescent="0.25">
      <c r="A65" s="87"/>
      <c r="B65" s="88" t="s">
        <v>109</v>
      </c>
      <c r="C65" s="87"/>
      <c r="D65" s="87"/>
      <c r="E65" s="87"/>
      <c r="F65" s="87"/>
      <c r="G65" s="88"/>
      <c r="H65" s="43"/>
      <c r="I65" s="43"/>
    </row>
    <row r="66" spans="1:9" s="20" customFormat="1" ht="26.25" customHeight="1" x14ac:dyDescent="0.25">
      <c r="A66" s="55" t="s">
        <v>81</v>
      </c>
      <c r="B66" s="89" t="s">
        <v>110</v>
      </c>
      <c r="C66" s="71" t="s">
        <v>8</v>
      </c>
      <c r="D66" s="55">
        <v>3</v>
      </c>
      <c r="E66" s="36">
        <f>(515.2*0.3)/100</f>
        <v>1.5456000000000001</v>
      </c>
      <c r="F66" s="36">
        <f>D66*E66</f>
        <v>4.6368</v>
      </c>
      <c r="G66" s="45">
        <v>2295.6282745322151</v>
      </c>
      <c r="H66" s="32">
        <f>F66*G66</f>
        <v>10644.369183350975</v>
      </c>
      <c r="I66" s="30">
        <f>H66/12/C17</f>
        <v>1.2152771136857761</v>
      </c>
    </row>
    <row r="67" spans="1:9" s="20" customFormat="1" ht="15" customHeight="1" x14ac:dyDescent="0.25">
      <c r="A67" s="55"/>
      <c r="B67" s="91" t="s">
        <v>28</v>
      </c>
      <c r="C67" s="71"/>
      <c r="D67" s="55"/>
      <c r="E67" s="36"/>
      <c r="F67" s="36"/>
      <c r="G67" s="117"/>
      <c r="H67" s="34"/>
      <c r="I67" s="30"/>
    </row>
    <row r="68" spans="1:9" s="20" customFormat="1" ht="15" customHeight="1" x14ac:dyDescent="0.25">
      <c r="A68" s="55" t="s">
        <v>82</v>
      </c>
      <c r="B68" s="89" t="s">
        <v>29</v>
      </c>
      <c r="C68" s="71" t="s">
        <v>15</v>
      </c>
      <c r="D68" s="55"/>
      <c r="E68" s="36">
        <v>4</v>
      </c>
      <c r="F68" s="36">
        <f>E68</f>
        <v>4</v>
      </c>
      <c r="G68" s="118">
        <v>322.72730979889729</v>
      </c>
      <c r="H68" s="28">
        <f>F68*G68</f>
        <v>1290.9092391955892</v>
      </c>
      <c r="I68" s="30">
        <f>H68/12/C17</f>
        <v>0.14738425802571006</v>
      </c>
    </row>
    <row r="69" spans="1:9" ht="15" customHeight="1" x14ac:dyDescent="0.25">
      <c r="A69" s="55"/>
      <c r="B69" s="56" t="s">
        <v>32</v>
      </c>
      <c r="C69" s="71"/>
      <c r="D69" s="55"/>
      <c r="E69" s="36"/>
      <c r="F69" s="36"/>
      <c r="G69" s="119"/>
      <c r="H69" s="29"/>
      <c r="I69" s="30"/>
    </row>
    <row r="70" spans="1:9" s="19" customFormat="1" ht="27" customHeight="1" x14ac:dyDescent="0.25">
      <c r="A70" s="62" t="s">
        <v>114</v>
      </c>
      <c r="B70" s="63" t="s">
        <v>115</v>
      </c>
      <c r="C70" s="64" t="s">
        <v>19</v>
      </c>
      <c r="D70" s="55">
        <v>1</v>
      </c>
      <c r="E70" s="36">
        <v>1</v>
      </c>
      <c r="F70" s="36">
        <f>D70*E70</f>
        <v>1</v>
      </c>
      <c r="G70" s="45">
        <v>1509.6914918789078</v>
      </c>
      <c r="H70" s="28">
        <f>F70*G70</f>
        <v>1509.6914918789078</v>
      </c>
      <c r="I70" s="30">
        <f>H70/12/C17</f>
        <v>0.17236282274728362</v>
      </c>
    </row>
    <row r="71" spans="1:9" s="19" customFormat="1" ht="32.25" customHeight="1" x14ac:dyDescent="0.25">
      <c r="A71" s="92" t="s">
        <v>83</v>
      </c>
      <c r="B71" s="93" t="s">
        <v>50</v>
      </c>
      <c r="C71" s="94" t="s">
        <v>51</v>
      </c>
      <c r="D71" s="55">
        <v>2</v>
      </c>
      <c r="E71" s="36">
        <v>4</v>
      </c>
      <c r="F71" s="36">
        <f>D71*E71</f>
        <v>8</v>
      </c>
      <c r="G71" s="45">
        <v>207.1267837735929</v>
      </c>
      <c r="H71" s="28">
        <f t="shared" ref="H71" si="5">F71*G71</f>
        <v>1657.0142701887432</v>
      </c>
      <c r="I71" s="30">
        <f>H71/12/C17</f>
        <v>0.18918279560998574</v>
      </c>
    </row>
    <row r="72" spans="1:9" s="3" customFormat="1" ht="15" customHeight="1" x14ac:dyDescent="0.25">
      <c r="A72" s="132" t="s">
        <v>33</v>
      </c>
      <c r="B72" s="133"/>
      <c r="C72" s="133"/>
      <c r="D72" s="133"/>
      <c r="E72" s="133"/>
      <c r="F72" s="133"/>
      <c r="G72" s="133"/>
      <c r="H72" s="35"/>
      <c r="I72" s="35"/>
    </row>
    <row r="73" spans="1:9" s="19" customFormat="1" ht="13.5" customHeight="1" x14ac:dyDescent="0.25">
      <c r="A73" s="55" t="s">
        <v>84</v>
      </c>
      <c r="B73" s="89" t="s">
        <v>31</v>
      </c>
      <c r="C73" s="71" t="s">
        <v>19</v>
      </c>
      <c r="D73" s="67" t="s">
        <v>30</v>
      </c>
      <c r="E73" s="36">
        <v>4</v>
      </c>
      <c r="F73" s="36">
        <f>E73</f>
        <v>4</v>
      </c>
      <c r="G73" s="45">
        <v>296.11349980729381</v>
      </c>
      <c r="H73" s="28">
        <f>F73*G73</f>
        <v>1184.4539992291752</v>
      </c>
      <c r="I73" s="30">
        <f>H73/12/C17</f>
        <v>0.13523016842822935</v>
      </c>
    </row>
    <row r="74" spans="1:9" s="19" customFormat="1" ht="40.5" customHeight="1" x14ac:dyDescent="0.25">
      <c r="A74" s="95" t="s">
        <v>111</v>
      </c>
      <c r="B74" s="96" t="s">
        <v>112</v>
      </c>
      <c r="C74" s="97" t="s">
        <v>113</v>
      </c>
      <c r="D74" s="55">
        <v>1</v>
      </c>
      <c r="E74" s="36">
        <f>2906/100</f>
        <v>29.06</v>
      </c>
      <c r="F74" s="98">
        <f>D74*E74</f>
        <v>29.06</v>
      </c>
      <c r="G74" s="28">
        <v>313.5673443081302</v>
      </c>
      <c r="H74" s="28">
        <v>301.50706183474057</v>
      </c>
      <c r="I74" s="30">
        <f>H74/12/C17</f>
        <v>3.4423329889338786E-2</v>
      </c>
    </row>
    <row r="75" spans="1:9" s="19" customFormat="1" ht="32.25" customHeight="1" x14ac:dyDescent="0.25">
      <c r="A75" s="99" t="s">
        <v>85</v>
      </c>
      <c r="B75" s="100" t="s">
        <v>47</v>
      </c>
      <c r="C75" s="101" t="s">
        <v>46</v>
      </c>
      <c r="D75" s="55">
        <v>1</v>
      </c>
      <c r="E75" s="36">
        <f>2906/1000</f>
        <v>2.9060000000000001</v>
      </c>
      <c r="F75" s="36">
        <f>E75</f>
        <v>2.9060000000000001</v>
      </c>
      <c r="G75" s="45">
        <v>219.97128666529335</v>
      </c>
      <c r="H75" s="28">
        <f>G75*F75</f>
        <v>639.23655904934253</v>
      </c>
      <c r="I75" s="30">
        <f>H75/12/C17</f>
        <v>7.2982207499810769E-2</v>
      </c>
    </row>
    <row r="76" spans="1:9" s="19" customFormat="1" ht="26.25" customHeight="1" x14ac:dyDescent="0.25">
      <c r="A76" s="102" t="s">
        <v>86</v>
      </c>
      <c r="B76" s="103" t="s">
        <v>48</v>
      </c>
      <c r="C76" s="104" t="s">
        <v>49</v>
      </c>
      <c r="D76" s="72">
        <v>1</v>
      </c>
      <c r="E76" s="74">
        <f>330/100</f>
        <v>3.3</v>
      </c>
      <c r="F76" s="74">
        <f>D76*E76</f>
        <v>3.3</v>
      </c>
      <c r="G76" s="120">
        <v>2762.3461316050434</v>
      </c>
      <c r="H76" s="57">
        <f>G76*F76</f>
        <v>9115.742234296642</v>
      </c>
      <c r="I76" s="58">
        <f>H76/12/C17</f>
        <v>1.0407524129214782</v>
      </c>
    </row>
    <row r="77" spans="1:9" s="19" customFormat="1" ht="15" hidden="1" customHeight="1" x14ac:dyDescent="0.25">
      <c r="A77" s="105"/>
      <c r="B77" s="106"/>
      <c r="C77" s="107"/>
      <c r="D77" s="55"/>
      <c r="E77" s="36"/>
      <c r="F77" s="36"/>
      <c r="G77" s="90"/>
      <c r="H77" s="28"/>
      <c r="I77" s="30"/>
    </row>
    <row r="78" spans="1:9" s="19" customFormat="1" ht="31.5" customHeight="1" x14ac:dyDescent="0.25">
      <c r="A78" s="105"/>
      <c r="B78" s="108" t="s">
        <v>116</v>
      </c>
      <c r="C78" s="107"/>
      <c r="D78" s="55"/>
      <c r="E78" s="36"/>
      <c r="F78" s="36"/>
      <c r="G78" s="90"/>
      <c r="H78" s="28"/>
      <c r="I78" s="30"/>
    </row>
    <row r="79" spans="1:9" s="19" customFormat="1" ht="32.25" customHeight="1" x14ac:dyDescent="0.25">
      <c r="A79" s="105"/>
      <c r="B79" s="106" t="s">
        <v>117</v>
      </c>
      <c r="C79" s="107" t="s">
        <v>129</v>
      </c>
      <c r="D79" s="55">
        <v>1</v>
      </c>
      <c r="E79" s="36">
        <f>54.5/10</f>
        <v>5.45</v>
      </c>
      <c r="F79" s="36">
        <f t="shared" ref="F79:F84" si="6">D79*E79</f>
        <v>5.45</v>
      </c>
      <c r="G79" s="90">
        <v>14.17</v>
      </c>
      <c r="H79" s="28">
        <f t="shared" ref="H79:H84" si="7">F79*G79</f>
        <v>77.226500000000001</v>
      </c>
      <c r="I79" s="30">
        <f>H79/12/C17</f>
        <v>8.8170183130109152E-3</v>
      </c>
    </row>
    <row r="80" spans="1:9" s="19" customFormat="1" ht="30.75" customHeight="1" x14ac:dyDescent="0.25">
      <c r="A80" s="105"/>
      <c r="B80" s="106" t="s">
        <v>130</v>
      </c>
      <c r="C80" s="107" t="s">
        <v>131</v>
      </c>
      <c r="D80" s="55">
        <v>1</v>
      </c>
      <c r="E80" s="36">
        <v>130</v>
      </c>
      <c r="F80" s="36">
        <f t="shared" si="6"/>
        <v>130</v>
      </c>
      <c r="G80" s="90">
        <v>7.5</v>
      </c>
      <c r="H80" s="28">
        <f t="shared" si="7"/>
        <v>975</v>
      </c>
      <c r="I80" s="30">
        <f>H80/12/C17</f>
        <v>0.11131661871489246</v>
      </c>
    </row>
    <row r="81" spans="1:11" s="19" customFormat="1" ht="42.75" customHeight="1" x14ac:dyDescent="0.25">
      <c r="A81" s="105"/>
      <c r="B81" s="106" t="s">
        <v>128</v>
      </c>
      <c r="C81" s="109" t="s">
        <v>134</v>
      </c>
      <c r="D81" s="55">
        <v>1</v>
      </c>
      <c r="E81" s="36">
        <v>102</v>
      </c>
      <c r="F81" s="36">
        <f t="shared" si="6"/>
        <v>102</v>
      </c>
      <c r="G81" s="90">
        <v>21.67</v>
      </c>
      <c r="H81" s="28">
        <f t="shared" si="7"/>
        <v>2210.34</v>
      </c>
      <c r="I81" s="30">
        <f>H81/12/C17</f>
        <v>0.25235648719002607</v>
      </c>
    </row>
    <row r="82" spans="1:11" s="19" customFormat="1" ht="42.75" customHeight="1" x14ac:dyDescent="0.25">
      <c r="A82" s="105"/>
      <c r="B82" s="106" t="s">
        <v>144</v>
      </c>
      <c r="C82" s="109" t="s">
        <v>134</v>
      </c>
      <c r="D82" s="55">
        <v>1</v>
      </c>
      <c r="E82" s="36">
        <v>13</v>
      </c>
      <c r="F82" s="36">
        <f t="shared" si="6"/>
        <v>13</v>
      </c>
      <c r="G82" s="90">
        <v>35.83</v>
      </c>
      <c r="H82" s="28">
        <f t="shared" si="7"/>
        <v>465.78999999999996</v>
      </c>
      <c r="I82" s="30">
        <f>H82/12/C17</f>
        <v>5.3179659314061281E-2</v>
      </c>
    </row>
    <row r="83" spans="1:11" s="19" customFormat="1" ht="26.25" customHeight="1" x14ac:dyDescent="0.25">
      <c r="A83" s="105"/>
      <c r="B83" s="106" t="s">
        <v>118</v>
      </c>
      <c r="C83" s="107" t="s">
        <v>133</v>
      </c>
      <c r="D83" s="55">
        <v>1</v>
      </c>
      <c r="E83" s="36">
        <v>32</v>
      </c>
      <c r="F83" s="36">
        <f t="shared" si="6"/>
        <v>32</v>
      </c>
      <c r="G83" s="90">
        <v>122.5</v>
      </c>
      <c r="H83" s="28">
        <f t="shared" si="7"/>
        <v>3920</v>
      </c>
      <c r="I83" s="30">
        <f>H83/12/C17</f>
        <v>0.44754989267936252</v>
      </c>
    </row>
    <row r="84" spans="1:11" s="19" customFormat="1" ht="31.5" customHeight="1" x14ac:dyDescent="0.25">
      <c r="A84" s="105"/>
      <c r="B84" s="106" t="s">
        <v>119</v>
      </c>
      <c r="C84" s="107" t="s">
        <v>132</v>
      </c>
      <c r="D84" s="55">
        <v>1</v>
      </c>
      <c r="E84" s="36">
        <v>16</v>
      </c>
      <c r="F84" s="36">
        <f t="shared" si="6"/>
        <v>16</v>
      </c>
      <c r="G84" s="90">
        <v>14.17</v>
      </c>
      <c r="H84" s="28">
        <f t="shared" si="7"/>
        <v>226.72</v>
      </c>
      <c r="I84" s="30">
        <f>H84/12/C17</f>
        <v>2.5884824405169659E-2</v>
      </c>
    </row>
    <row r="85" spans="1:11" s="19" customFormat="1" ht="45.75" customHeight="1" x14ac:dyDescent="0.25">
      <c r="A85" s="110"/>
      <c r="B85" s="111" t="s">
        <v>87</v>
      </c>
      <c r="C85" s="110" t="s">
        <v>43</v>
      </c>
      <c r="D85" s="110">
        <v>12</v>
      </c>
      <c r="E85" s="112">
        <f>C17</f>
        <v>729.9</v>
      </c>
      <c r="F85" s="113">
        <f>D85*E85</f>
        <v>8758.7999999999993</v>
      </c>
      <c r="G85" s="114">
        <f>0.66+0.65+0.99+0.81</f>
        <v>3.11</v>
      </c>
      <c r="H85" s="52">
        <f>E85*G85</f>
        <v>2269.989</v>
      </c>
      <c r="I85" s="53">
        <f>H85/12/C17</f>
        <v>0.25916666666666666</v>
      </c>
    </row>
    <row r="86" spans="1:11" s="47" customFormat="1" ht="15" customHeight="1" x14ac:dyDescent="0.25">
      <c r="A86" s="132" t="s">
        <v>90</v>
      </c>
      <c r="B86" s="133"/>
      <c r="C86" s="133"/>
      <c r="D86" s="133"/>
      <c r="E86" s="133"/>
      <c r="F86" s="133"/>
      <c r="G86" s="133"/>
      <c r="H86" s="50"/>
      <c r="I86" s="51"/>
    </row>
    <row r="87" spans="1:11" s="19" customFormat="1" ht="69.75" customHeight="1" x14ac:dyDescent="0.25">
      <c r="A87" s="37"/>
      <c r="B87" s="49" t="s">
        <v>96</v>
      </c>
      <c r="C87" s="38"/>
      <c r="D87" s="55"/>
      <c r="E87" s="36"/>
      <c r="F87" s="36"/>
      <c r="G87" s="45"/>
      <c r="H87" s="36">
        <v>45100</v>
      </c>
      <c r="I87" s="36">
        <f>H87/12/C17</f>
        <v>5.1491071836324611</v>
      </c>
      <c r="J87" s="123"/>
    </row>
    <row r="88" spans="1:11" ht="21" customHeight="1" x14ac:dyDescent="0.25">
      <c r="A88" s="143" t="s">
        <v>58</v>
      </c>
      <c r="B88" s="144"/>
      <c r="C88" s="144"/>
      <c r="D88" s="144"/>
      <c r="E88" s="144"/>
      <c r="F88" s="144"/>
      <c r="G88" s="145"/>
      <c r="H88" s="24">
        <f>SUM(H28:H85)</f>
        <v>176978.50412987531</v>
      </c>
      <c r="I88" s="9">
        <f>SUM(I28:I87)</f>
        <v>25.354900686152824</v>
      </c>
    </row>
    <row r="89" spans="1:11" ht="20.25" customHeight="1" x14ac:dyDescent="0.25">
      <c r="A89" s="143" t="s">
        <v>59</v>
      </c>
      <c r="B89" s="144"/>
      <c r="C89" s="144"/>
      <c r="D89" s="144"/>
      <c r="E89" s="144"/>
      <c r="F89" s="144"/>
      <c r="G89" s="145"/>
      <c r="H89" s="24">
        <f>SUM(H87:H87)</f>
        <v>45100</v>
      </c>
      <c r="I89" s="9"/>
    </row>
    <row r="90" spans="1:11" ht="21.75" customHeight="1" x14ac:dyDescent="0.25">
      <c r="A90" s="143" t="s">
        <v>34</v>
      </c>
      <c r="B90" s="144"/>
      <c r="C90" s="144"/>
      <c r="D90" s="144"/>
      <c r="E90" s="144"/>
      <c r="F90" s="144"/>
      <c r="G90" s="145"/>
      <c r="H90" s="24">
        <f>H88+H89</f>
        <v>222078.50412987531</v>
      </c>
      <c r="I90" s="9"/>
    </row>
    <row r="91" spans="1:11" ht="18" customHeight="1" x14ac:dyDescent="0.25">
      <c r="A91" s="143" t="s">
        <v>56</v>
      </c>
      <c r="B91" s="144"/>
      <c r="C91" s="144"/>
      <c r="D91" s="144"/>
      <c r="E91" s="144"/>
      <c r="F91" s="144"/>
      <c r="G91" s="145"/>
      <c r="H91" s="46">
        <f>H90/C17/12</f>
        <v>25.354900686152817</v>
      </c>
      <c r="I91" s="44"/>
      <c r="K91" s="26"/>
    </row>
    <row r="92" spans="1:11" ht="27.75" customHeight="1" x14ac:dyDescent="0.25">
      <c r="A92" s="149" t="s">
        <v>57</v>
      </c>
      <c r="B92" s="149"/>
      <c r="C92" s="149"/>
      <c r="D92" s="149"/>
      <c r="E92" s="149"/>
      <c r="F92" s="149"/>
      <c r="G92" s="149"/>
      <c r="H92" s="149"/>
      <c r="I92" s="149"/>
    </row>
    <row r="93" spans="1:11" ht="1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</row>
    <row r="94" spans="1:11" ht="15" customHeight="1" x14ac:dyDescent="0.25">
      <c r="B94" s="11"/>
      <c r="C94" s="12"/>
      <c r="D94" s="12"/>
      <c r="E94" s="12"/>
      <c r="F94" s="11"/>
      <c r="G94" s="16"/>
      <c r="H94" s="11"/>
    </row>
  </sheetData>
  <mergeCells count="34">
    <mergeCell ref="A92:I92"/>
    <mergeCell ref="C17:E17"/>
    <mergeCell ref="C18:E18"/>
    <mergeCell ref="C12:E12"/>
    <mergeCell ref="C13:E13"/>
    <mergeCell ref="C14:E14"/>
    <mergeCell ref="C15:E15"/>
    <mergeCell ref="C16:E16"/>
    <mergeCell ref="A48:G48"/>
    <mergeCell ref="A49:G49"/>
    <mergeCell ref="A90:G90"/>
    <mergeCell ref="A88:G88"/>
    <mergeCell ref="A89:G89"/>
    <mergeCell ref="A91:G91"/>
    <mergeCell ref="H7:I7"/>
    <mergeCell ref="H8:I8"/>
    <mergeCell ref="A72:G72"/>
    <mergeCell ref="A86:G86"/>
    <mergeCell ref="A27:I27"/>
    <mergeCell ref="C19:E19"/>
    <mergeCell ref="D1:I1"/>
    <mergeCell ref="D2:I2"/>
    <mergeCell ref="D4:I4"/>
    <mergeCell ref="A41:G41"/>
    <mergeCell ref="A64:G64"/>
    <mergeCell ref="C10:E10"/>
    <mergeCell ref="C11:E11"/>
    <mergeCell ref="A34:G34"/>
    <mergeCell ref="A35:G35"/>
    <mergeCell ref="C20:E20"/>
    <mergeCell ref="A22:I22"/>
    <mergeCell ref="A23:I23"/>
    <mergeCell ref="H5:I5"/>
    <mergeCell ref="H6:I6"/>
  </mergeCells>
  <pageMargins left="1.1811023622047245" right="0.39370078740157483" top="0.59055118110236227" bottom="0.39370078740157483" header="0" footer="0"/>
  <pageSetup paperSize="9" scale="57" fitToHeight="0" orientation="portrait" horizontalDpi="180" verticalDpi="180" r:id="rId1"/>
  <rowBreaks count="1" manualBreakCount="1"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2022-04-12T13:03:47Z</dcterms:modified>
</cp:coreProperties>
</file>